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I:\FB4\ZVS\Vergabeverfahren 11-81-010\2026\01-3001-26 Fahrradleasing, Frau Recker\Vergabeunterlagen\"/>
    </mc:Choice>
  </mc:AlternateContent>
  <xr:revisionPtr revIDLastSave="0" documentId="13_ncr:1_{1DA35C34-AD4B-45A9-8EBE-6AC6835D939D}" xr6:coauthVersionLast="47" xr6:coauthVersionMax="47" xr10:uidLastSave="{00000000-0000-0000-0000-000000000000}"/>
  <bookViews>
    <workbookView xWindow="-120" yWindow="-120" windowWidth="29040" windowHeight="15720" xr2:uid="{52AB2C27-35FF-434B-A349-4B876A3E871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48" i="1" l="1"/>
</calcChain>
</file>

<file path=xl/sharedStrings.xml><?xml version="1.0" encoding="utf-8"?>
<sst xmlns="http://schemas.openxmlformats.org/spreadsheetml/2006/main" count="137" uniqueCount="102">
  <si>
    <t>Pos.</t>
  </si>
  <si>
    <t>Kriterien</t>
  </si>
  <si>
    <t>Max. Punkte</t>
  </si>
  <si>
    <t>Angabe des Bieters</t>
  </si>
  <si>
    <t>1.</t>
  </si>
  <si>
    <t>Händlernetz, Auswahl und Übergabe</t>
  </si>
  <si>
    <t>Ja/Nein</t>
  </si>
  <si>
    <t>2.</t>
  </si>
  <si>
    <t>Vertragsgrundlagen und Service</t>
  </si>
  <si>
    <t>2.3</t>
  </si>
  <si>
    <t>2.4</t>
  </si>
  <si>
    <t>3.</t>
  </si>
  <si>
    <t>Versicherungsschutz und Mobilität</t>
  </si>
  <si>
    <t>3.5</t>
  </si>
  <si>
    <t>3.6</t>
  </si>
  <si>
    <t>3.7</t>
  </si>
  <si>
    <t>3.8</t>
  </si>
  <si>
    <t>3.9</t>
  </si>
  <si>
    <t>3.10</t>
  </si>
  <si>
    <t>3.12</t>
  </si>
  <si>
    <t>3.13</t>
  </si>
  <si>
    <t>4.</t>
  </si>
  <si>
    <t>Störfallmanagement</t>
  </si>
  <si>
    <t>5.</t>
  </si>
  <si>
    <t>Wartung und Inspektion</t>
  </si>
  <si>
    <t>5.1</t>
  </si>
  <si>
    <t>5.3</t>
  </si>
  <si>
    <t>5.4</t>
  </si>
  <si>
    <t>6.</t>
  </si>
  <si>
    <t>Online-Portal, Lohnbuchhaltung und Rechnungsstellung</t>
  </si>
  <si>
    <t>Antwort-
möglichkeit</t>
  </si>
  <si>
    <t>Ja / Nein</t>
  </si>
  <si>
    <t>Angebotsdatum:</t>
  </si>
  <si>
    <t xml:space="preserve">
Standorte benennen</t>
  </si>
  <si>
    <t xml:space="preserve"> </t>
  </si>
  <si>
    <t>1.1</t>
  </si>
  <si>
    <t>1.2</t>
  </si>
  <si>
    <t>1.3</t>
  </si>
  <si>
    <t>1.4</t>
  </si>
  <si>
    <t xml:space="preserve">30%
</t>
  </si>
  <si>
    <t xml:space="preserve">20%
</t>
  </si>
  <si>
    <t>Anbieter:</t>
  </si>
  <si>
    <t>2.1</t>
  </si>
  <si>
    <t>2.2</t>
  </si>
  <si>
    <t>3.1</t>
  </si>
  <si>
    <t>3.2</t>
  </si>
  <si>
    <t>3.4</t>
  </si>
  <si>
    <t>3.11</t>
  </si>
  <si>
    <t>4.1</t>
  </si>
  <si>
    <t>5.2</t>
  </si>
  <si>
    <t>6.1</t>
  </si>
  <si>
    <t>6.2</t>
  </si>
  <si>
    <t>Gewichtung
Qualität</t>
  </si>
  <si>
    <t>Hat der Auftragnehmer mehr als einen kooperierenden Fachhändler in dem Stadtgebiet Euskirchen? 
Wenn ja,  
bei mehr als drei kooperiernden Händler, dann 2 Punkte,
bei zwei bzw. drei kooperiernden Händler, dann 1 Punkt, sonst 0 Punkte</t>
  </si>
  <si>
    <t>Es können alle im Fachhandel verfügbaren Räder als Dienstrad genutzt werden (ausgenommen: Räder für reine Sportveranstaltungen oder Wettkämpfe, Dirt-/Downhill- und Jump-Bikes, Triathlon-Räder sowie S-Pedelecs)? 
Dabei darf der Leasing-Gegenstand einen Gesamtwert von 7.000,- Euro (UVP des Herstells, inkl. MwSt.) nicht übersteigen. 
Wenn ja, dann 1 Punkt, 
sonst 0 Punkte</t>
  </si>
  <si>
    <t>Hersteller- / Händlerrabatte werden bei Berechnung der Leasingrate 1:1 weitergegeben?
Wenn ja, dann 2 Punkte, 
teilweise , dann 1 Punkt , 
sonst 0 Punkte</t>
  </si>
  <si>
    <t>Es besteht keine Verpflichtung zum Leasing / Erwerb von Zubehör?
Wenn ja, dann 1 Punkt, 
sonst 0 Punkte</t>
  </si>
  <si>
    <t>Bei vertragsgemäßem Gebrauch fallen bei Rückgabe nach Ablauf der Leasingdauer keine Zusatzkosten an?
Wenn ja, dann 1 Punkt, 
sonst 0 Punkte</t>
  </si>
  <si>
    <t>Die private Nutzung des Rades durch den Partner (Ehepartner, Lebenspartner gem. Lebenspartnerschaftsgesetz) ist erlaubt?
Wenn ja, dann 1 Punkt, 
sonst 0 Punkte</t>
  </si>
  <si>
    <t>Die private Nutzung des Rades durch die im Haushalt lebenden Kinder ist erlaubt?
Wenn ja, dann 1 Punkt, 
sonst 0 Punkte</t>
  </si>
  <si>
    <t>Die eingepreiste Vollkaskoversicherung deckt sämtliche private Nutzung ab?
Wenn ja, dann 1 Punkt, 
sonst 0 Punkte</t>
  </si>
  <si>
    <t>Die eingepreiste Vollkaskoversichung deckt den Neuwert des Rades ab?
Wenn ja, dann 1 Punkt, 
sonst 0 Punkte</t>
  </si>
  <si>
    <t>Die eingepreiste Vollkaskoversichung deckt Totalschäden ab?
Wenn ja, dann 1 Punkt, 
sonst 0 Punkte</t>
  </si>
  <si>
    <t>Die eingepreiste Vollkaskoversichung deckt Unfall- und Sturzschäden ab?
Wenn ja, dann 2 Punkte, 
teilweise dann 1 Punkt, 
sonst 0 Punkte</t>
  </si>
  <si>
    <t>Die eingepreiste Vollkaskoversichung deckt Raub und Diebstahl ab?
Wenn ja, dann 2 Punkte, 
teilweise 1 Punkt, 
sonst 0 Punkte</t>
  </si>
  <si>
    <t>Die eingepreiste Vollkaskoversichung deckt Vandalismus ab?
Wenn ja, dann 1 Punkt, 
sonst 0 Punkte</t>
  </si>
  <si>
    <t>Die eingepreiste Vollkaskoversichung deckt Material-, Produktions- und Konstruktionsfehler ab?
Wenn ja, dann 1 Punkt, 
sonst 0 Punkte</t>
  </si>
  <si>
    <t>Die eingepreiste Vollkaskoversichung deckt Verschleiß ab?
Wenn ja, dann 1 Punkt, 
sonst 0 Punkte</t>
  </si>
  <si>
    <t>Die eingepreiste Vollkaskoversichung deckt Akku- und Elektro-Defekte ab?
Wenn ja, dann 2 Punkte, 
teilweise 1 Punkt, 
sonst 0 Punkte</t>
  </si>
  <si>
    <t>Die eingepreiste Vollkaskoversichung deckt unsachgemäße Handhabung ab?
Wenn ja, dann 1 Punkt, 
sonst 0 Punkte</t>
  </si>
  <si>
    <t>Die eingepreiste Vollkaskoversichung besteht ohne Bagatellschadensgrenze?
Wenn ja, dann 1 Punkt, 
sonst 0 Punkte</t>
  </si>
  <si>
    <t>Die eingepreiste Vollkaskoversichung besteht ohne Selbstbeteiligung?
Wenn ja, dann 1 Punkt, 
sonst 0 Punkte</t>
  </si>
  <si>
    <t>Es bestehen keine Wartefristen für das Störfallmanagement? 
Wenn ja, dann 1 Punkt, 
sonst 0 Punkte</t>
  </si>
  <si>
    <t>Ist die Wartung fest in die Kosten des Einzelleasingvertrag eingepreist?
Wenn ja, dann 1 Punkt, 
sonst 0 Punkte</t>
  </si>
  <si>
    <t>Ist die Inspektion fest in die Kosten des Einzelleasingvertrages eingepreist?
Wenn ja, dann 1 Punkt, 
sonst 0 Punkte</t>
  </si>
  <si>
    <t xml:space="preserve">Die eingepreiste Wartung und Inspektion enthält Verschleiß?
Wenn ja, dann 2 Punkte,
teilweise 1 Punkt, 
sonst 0 Punkte </t>
  </si>
  <si>
    <t xml:space="preserve">Die eingepreiste Wartung / Inspektion findet mindestens jährlich statt? 
Wenn ja, dann 1 Punkte, 
sonst 0 Punkte </t>
  </si>
  <si>
    <t>Der Auftragnehmer stellt ein deutsch sprachiges Online-Portal für die Mitarbeiter bereit (ohne Zusatzkosten, inklusive Systemservice)?
Wenn ja, dann 1 Punkt,
sonst 0 Punkte</t>
  </si>
  <si>
    <t>Der Auftragnehmer stellt ein deutsch sprachiges Online-Portal für den Auftraggeber bereit (ohne Zusatzkosten, inklusive Systemservice)?
Wenn ja, dann 1 Punkt,
sonst 0 Punkte</t>
  </si>
  <si>
    <t>5.5</t>
  </si>
  <si>
    <t xml:space="preserve">Die eingepreiste Wartung / Inspektion findet auf Wunsch statt? 
Wenn ja, dann 1 Punkte, 
sonst 0 Punkte </t>
  </si>
  <si>
    <t>5.6</t>
  </si>
  <si>
    <t xml:space="preserve">Die eingepreiste Wartung / Inspektion wird von einm kooperierenden Fachhändler durchgeführt? 
Wenn ja, dann 1 Punkte, 
sonst 0 Punkte </t>
  </si>
  <si>
    <t>2.5</t>
  </si>
  <si>
    <t>Besteht nach Ablauf des Leasingsvertrages die Möglichkeit der Übernahme?
Wenn ja, dann 1 Punkt, 
sonst 0 Punkte</t>
  </si>
  <si>
    <t>2.6</t>
  </si>
  <si>
    <t>4.2</t>
  </si>
  <si>
    <t>Die eingepreiste Vollkaskoversichung deckt Zubehör ab?
Wenn ja, dann 1 Punkt, 
sonst 0 Punkte</t>
  </si>
  <si>
    <t>6.3</t>
  </si>
  <si>
    <t>Werden kostenlose Schulungen für die mit der Lohnbuchhaltung betrauten Mitarbeitenden im Umgang mit dem Portal angeboten?
Wenn ja, dann 1 Punkt,
sonst 0 Punkte</t>
  </si>
  <si>
    <t>Werden digitale Informationsmaterialien über das Dienstradleasingangebot bereit gestellt?
Wenn ja, dann 1 Punkt, 
sonst 0 Punkte</t>
  </si>
  <si>
    <t>1.5</t>
  </si>
  <si>
    <t>Hat der Auftragnehmer mehr als zwei kooperierenden Fachhändler im Kreis Euskirchen? 
Wenn ja,  
bei mehr als drei kooperiernden Händler, dann 2 Punkte,
bei zwei kooperiernden Händler, dann 1 Punkt
bei einem oder weniger, 0 Punkte</t>
  </si>
  <si>
    <t>Bei Übergabe- und Rücknahme wird ein Protokoll über den Zustand sowie Mängel des Rades erstellt?
Wenn ja, dann 1 Punkt, 
sonst 0 Punkte</t>
  </si>
  <si>
    <t>Erfolgt bei Übergabe des Rads eine kostenlose Einweisung an den Mitarbeitenden?
Wenn ja, dann 1 Punkt, 
sonst 0 Punkte</t>
  </si>
  <si>
    <t>Besteht eine Ausfallversicherung mit kostenneutralen Möglichkeiten, bei Einstellung der Gehaltszahlung der nutzenden Person (diverse Gründe)?
Wenn ja, dann 1 Punkt, 
sonst 0 Punkte</t>
  </si>
  <si>
    <t>1.6</t>
  </si>
  <si>
    <t>3.3</t>
  </si>
  <si>
    <t>2.7</t>
  </si>
  <si>
    <t>Werden alle erforderlichen Musterverträge für die Ausführung der Dienstleistung bereit gestellt?
Wenn ja, dann 1 Punkt, 
sonst 0 Punkte</t>
  </si>
  <si>
    <t>Ablauf der Wertung:</t>
  </si>
  <si>
    <t>Es können maximal 870 Punkte erreicht werden.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</si>
</sst>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sz val="11"/>
      <color rgb="FFFF0000"/>
      <name val="Calibri"/>
      <family val="2"/>
      <scheme val="minor"/>
    </font>
    <font>
      <strike/>
      <sz val="11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b/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B4C6E7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1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2" borderId="1" applyNumberFormat="0" applyAlignment="0" applyProtection="0"/>
  </cellStyleXfs>
  <cellXfs count="83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49" fontId="0" fillId="0" borderId="0" xfId="0" applyNumberFormat="1" applyAlignment="1">
      <alignment horizontal="left" vertical="top"/>
    </xf>
    <xf numFmtId="49" fontId="7" fillId="3" borderId="4" xfId="0" applyNumberFormat="1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left" vertical="top" wrapText="1"/>
    </xf>
    <xf numFmtId="0" fontId="7" fillId="3" borderId="4" xfId="0" applyFont="1" applyFill="1" applyBorder="1" applyAlignment="1">
      <alignment horizontal="center" vertical="top" wrapText="1"/>
    </xf>
    <xf numFmtId="9" fontId="7" fillId="3" borderId="4" xfId="0" applyNumberFormat="1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left" vertical="top" wrapText="1"/>
    </xf>
    <xf numFmtId="49" fontId="8" fillId="0" borderId="6" xfId="0" applyNumberFormat="1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9" fontId="7" fillId="3" borderId="5" xfId="0" applyNumberFormat="1" applyFont="1" applyFill="1" applyBorder="1" applyAlignment="1">
      <alignment horizontal="left" vertical="top" wrapText="1"/>
    </xf>
    <xf numFmtId="49" fontId="8" fillId="0" borderId="10" xfId="0" applyNumberFormat="1" applyFont="1" applyBorder="1" applyAlignment="1">
      <alignment horizontal="left" vertical="top" wrapText="1"/>
    </xf>
    <xf numFmtId="49" fontId="8" fillId="0" borderId="6" xfId="0" applyNumberFormat="1" applyFont="1" applyBorder="1" applyAlignment="1">
      <alignment vertical="top" wrapText="1"/>
    </xf>
    <xf numFmtId="49" fontId="7" fillId="4" borderId="4" xfId="0" applyNumberFormat="1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left" vertical="top" wrapText="1"/>
    </xf>
    <xf numFmtId="0" fontId="7" fillId="4" borderId="4" xfId="0" applyFont="1" applyFill="1" applyBorder="1" applyAlignment="1">
      <alignment horizontal="center" vertical="top" wrapText="1"/>
    </xf>
    <xf numFmtId="9" fontId="7" fillId="4" borderId="4" xfId="0" applyNumberFormat="1" applyFont="1" applyFill="1" applyBorder="1" applyAlignment="1">
      <alignment horizontal="center" vertical="top" wrapText="1"/>
    </xf>
    <xf numFmtId="49" fontId="8" fillId="0" borderId="10" xfId="0" applyNumberFormat="1" applyFont="1" applyBorder="1" applyAlignment="1">
      <alignment vertical="top" wrapText="1"/>
    </xf>
    <xf numFmtId="0" fontId="8" fillId="0" borderId="10" xfId="0" applyFont="1" applyBorder="1" applyAlignment="1">
      <alignment horizontal="center" vertical="top" wrapText="1"/>
    </xf>
    <xf numFmtId="0" fontId="0" fillId="4" borderId="5" xfId="0" applyFill="1" applyBorder="1" applyAlignment="1">
      <alignment horizontal="left" vertical="top"/>
    </xf>
    <xf numFmtId="49" fontId="7" fillId="4" borderId="4" xfId="0" applyNumberFormat="1" applyFont="1" applyFill="1" applyBorder="1" applyAlignment="1">
      <alignment vertical="top" wrapText="1"/>
    </xf>
    <xf numFmtId="0" fontId="7" fillId="4" borderId="4" xfId="0" applyFont="1" applyFill="1" applyBorder="1" applyAlignment="1">
      <alignment vertical="top" wrapText="1"/>
    </xf>
    <xf numFmtId="0" fontId="4" fillId="2" borderId="1" xfId="1" applyAlignment="1">
      <alignment horizontal="center" vertical="top"/>
    </xf>
    <xf numFmtId="9" fontId="4" fillId="2" borderId="1" xfId="1" applyNumberFormat="1" applyAlignment="1">
      <alignment horizontal="center" vertical="top"/>
    </xf>
    <xf numFmtId="49" fontId="6" fillId="0" borderId="2" xfId="0" applyNumberFormat="1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9" fillId="0" borderId="0" xfId="0" applyFont="1"/>
    <xf numFmtId="0" fontId="10" fillId="0" borderId="8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1" fillId="0" borderId="0" xfId="0" applyFont="1"/>
    <xf numFmtId="0" fontId="12" fillId="0" borderId="8" xfId="0" applyFont="1" applyBorder="1" applyAlignment="1">
      <alignment horizontal="left" vertical="top" wrapText="1"/>
    </xf>
    <xf numFmtId="49" fontId="12" fillId="0" borderId="6" xfId="0" applyNumberFormat="1" applyFont="1" applyBorder="1" applyAlignment="1">
      <alignment horizontal="left" vertical="top" wrapText="1"/>
    </xf>
    <xf numFmtId="0" fontId="12" fillId="0" borderId="6" xfId="0" applyFont="1" applyBorder="1" applyAlignment="1">
      <alignment vertical="top" wrapText="1"/>
    </xf>
    <xf numFmtId="0" fontId="12" fillId="0" borderId="10" xfId="0" applyFont="1" applyBorder="1" applyAlignment="1">
      <alignment vertical="top" wrapText="1"/>
    </xf>
    <xf numFmtId="0" fontId="12" fillId="0" borderId="6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4" borderId="4" xfId="0" applyFont="1" applyFill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 wrapText="1"/>
    </xf>
    <xf numFmtId="0" fontId="12" fillId="0" borderId="9" xfId="0" applyFont="1" applyBorder="1" applyAlignment="1">
      <alignment horizontal="left" vertical="top" wrapText="1"/>
    </xf>
    <xf numFmtId="49" fontId="3" fillId="0" borderId="6" xfId="0" applyNumberFormat="1" applyFont="1" applyBorder="1" applyAlignment="1">
      <alignment horizontal="left" vertical="top" wrapText="1"/>
    </xf>
    <xf numFmtId="0" fontId="3" fillId="0" borderId="6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8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12" fillId="0" borderId="15" xfId="0" applyFont="1" applyBorder="1" applyAlignment="1">
      <alignment horizontal="left" vertical="top" wrapText="1"/>
    </xf>
    <xf numFmtId="49" fontId="2" fillId="0" borderId="6" xfId="0" applyNumberFormat="1" applyFont="1" applyBorder="1" applyAlignment="1">
      <alignment vertical="top" wrapText="1"/>
    </xf>
    <xf numFmtId="49" fontId="8" fillId="0" borderId="14" xfId="0" applyNumberFormat="1" applyFont="1" applyBorder="1" applyAlignment="1">
      <alignment horizontal="left" vertical="top" wrapText="1"/>
    </xf>
    <xf numFmtId="0" fontId="8" fillId="0" borderId="15" xfId="0" applyFont="1" applyBorder="1" applyAlignment="1">
      <alignment horizontal="center" vertical="top" wrapText="1"/>
    </xf>
    <xf numFmtId="0" fontId="8" fillId="0" borderId="14" xfId="0" applyFont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vertical="top" wrapText="1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vertical="top" wrapText="1"/>
    </xf>
    <xf numFmtId="49" fontId="2" fillId="0" borderId="12" xfId="0" applyNumberFormat="1" applyFont="1" applyBorder="1" applyAlignment="1">
      <alignment horizontal="left" vertical="top" wrapText="1"/>
    </xf>
    <xf numFmtId="49" fontId="2" fillId="0" borderId="10" xfId="0" applyNumberFormat="1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49" fontId="8" fillId="0" borderId="7" xfId="0" applyNumberFormat="1" applyFont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left" vertical="top" wrapText="1"/>
    </xf>
    <xf numFmtId="0" fontId="8" fillId="5" borderId="9" xfId="0" applyFont="1" applyFill="1" applyBorder="1" applyAlignment="1" applyProtection="1">
      <alignment horizontal="center" vertical="top" wrapText="1"/>
      <protection locked="0"/>
    </xf>
    <xf numFmtId="0" fontId="0" fillId="5" borderId="14" xfId="0" applyFill="1" applyBorder="1" applyAlignment="1" applyProtection="1">
      <alignment horizontal="left" vertical="top"/>
      <protection locked="0"/>
    </xf>
    <xf numFmtId="0" fontId="0" fillId="5" borderId="12" xfId="0" applyFill="1" applyBorder="1" applyAlignment="1" applyProtection="1">
      <alignment horizontal="left" vertical="top"/>
      <protection locked="0"/>
    </xf>
    <xf numFmtId="0" fontId="0" fillId="5" borderId="8" xfId="0" applyFill="1" applyBorder="1" applyAlignment="1" applyProtection="1">
      <alignment horizontal="left" vertical="top"/>
      <protection locked="0"/>
    </xf>
    <xf numFmtId="0" fontId="11" fillId="5" borderId="8" xfId="0" applyFont="1" applyFill="1" applyBorder="1" applyAlignment="1" applyProtection="1">
      <alignment horizontal="left" vertical="top"/>
      <protection locked="0"/>
    </xf>
    <xf numFmtId="0" fontId="11" fillId="5" borderId="7" xfId="0" applyFont="1" applyFill="1" applyBorder="1" applyAlignment="1" applyProtection="1">
      <alignment horizontal="left" vertical="top"/>
      <protection locked="0"/>
    </xf>
    <xf numFmtId="0" fontId="0" fillId="5" borderId="15" xfId="0" applyFill="1" applyBorder="1" applyAlignment="1" applyProtection="1">
      <alignment horizontal="left" vertical="top"/>
      <protection locked="0"/>
    </xf>
    <xf numFmtId="0" fontId="0" fillId="5" borderId="7" xfId="0" applyFill="1" applyBorder="1" applyAlignment="1" applyProtection="1">
      <alignment horizontal="left" vertical="top"/>
      <protection locked="0"/>
    </xf>
    <xf numFmtId="9" fontId="7" fillId="5" borderId="12" xfId="0" applyNumberFormat="1" applyFont="1" applyFill="1" applyBorder="1" applyAlignment="1" applyProtection="1">
      <alignment horizontal="left" vertical="top" wrapText="1"/>
      <protection locked="0"/>
    </xf>
    <xf numFmtId="9" fontId="7" fillId="5" borderId="14" xfId="0" applyNumberFormat="1" applyFont="1" applyFill="1" applyBorder="1" applyAlignment="1" applyProtection="1">
      <alignment horizontal="left" vertical="top" wrapText="1"/>
      <protection locked="0"/>
    </xf>
    <xf numFmtId="0" fontId="0" fillId="5" borderId="9" xfId="0" applyFill="1" applyBorder="1" applyAlignment="1" applyProtection="1">
      <alignment horizontal="left" vertical="top"/>
      <protection locked="0"/>
    </xf>
    <xf numFmtId="0" fontId="14" fillId="6" borderId="16" xfId="0" applyFont="1" applyFill="1" applyBorder="1" applyAlignment="1">
      <alignment vertical="top" wrapText="1"/>
    </xf>
    <xf numFmtId="0" fontId="0" fillId="6" borderId="17" xfId="0" applyFont="1" applyFill="1" applyBorder="1" applyAlignment="1">
      <alignment vertical="top" wrapText="1"/>
    </xf>
    <xf numFmtId="0" fontId="5" fillId="0" borderId="11" xfId="0" applyFont="1" applyBorder="1" applyAlignment="1" applyProtection="1">
      <alignment horizontal="left" vertical="top"/>
      <protection locked="0"/>
    </xf>
    <xf numFmtId="49" fontId="5" fillId="0" borderId="11" xfId="0" applyNumberFormat="1" applyFont="1" applyBorder="1" applyAlignment="1" applyProtection="1">
      <alignment horizontal="left" vertical="top"/>
      <protection locked="0"/>
    </xf>
    <xf numFmtId="0" fontId="0" fillId="0" borderId="0" xfId="0" applyAlignment="1">
      <alignment horizontal="right" vertical="top"/>
    </xf>
  </cellXfs>
  <cellStyles count="2">
    <cellStyle name="Ausgabe" xfId="1" builtinId="21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E04924-A9C0-4979-ABFB-4AC01473D4F2}">
  <dimension ref="A1:H61"/>
  <sheetViews>
    <sheetView tabSelected="1" view="pageLayout" zoomScaleNormal="100" workbookViewId="0">
      <selection activeCell="E2" sqref="E2"/>
    </sheetView>
  </sheetViews>
  <sheetFormatPr baseColWidth="10" defaultRowHeight="15" x14ac:dyDescent="0.25"/>
  <cols>
    <col min="1" max="1" width="7.42578125" bestFit="1" customWidth="1"/>
    <col min="2" max="2" width="55.42578125" customWidth="1"/>
    <col min="3" max="3" width="13.42578125" bestFit="1" customWidth="1"/>
    <col min="4" max="4" width="13.140625" bestFit="1" customWidth="1"/>
    <col min="5" max="5" width="20.28515625" bestFit="1" customWidth="1"/>
    <col min="6" max="6" width="12.85546875" bestFit="1" customWidth="1"/>
  </cols>
  <sheetData>
    <row r="1" spans="1:6" x14ac:dyDescent="0.25">
      <c r="A1" s="80" t="s">
        <v>41</v>
      </c>
      <c r="B1" s="80"/>
      <c r="C1" s="1"/>
      <c r="D1" s="82"/>
      <c r="E1" s="82"/>
      <c r="F1" s="82"/>
    </row>
    <row r="2" spans="1:6" x14ac:dyDescent="0.25">
      <c r="A2" s="81" t="s">
        <v>32</v>
      </c>
      <c r="B2" s="81"/>
      <c r="C2" s="1"/>
      <c r="D2" s="1"/>
      <c r="E2" s="1"/>
      <c r="F2" s="2"/>
    </row>
    <row r="3" spans="1:6" ht="15.75" thickBot="1" x14ac:dyDescent="0.3">
      <c r="A3" s="3"/>
      <c r="B3" s="2"/>
      <c r="C3" s="1"/>
      <c r="D3" s="1"/>
      <c r="E3" s="1"/>
      <c r="F3" s="2"/>
    </row>
    <row r="4" spans="1:6" ht="30.75" thickBot="1" x14ac:dyDescent="0.3">
      <c r="A4" s="28" t="s">
        <v>0</v>
      </c>
      <c r="B4" s="29" t="s">
        <v>1</v>
      </c>
      <c r="C4" s="30" t="s">
        <v>2</v>
      </c>
      <c r="D4" s="42" t="s">
        <v>52</v>
      </c>
      <c r="E4" s="31" t="s">
        <v>30</v>
      </c>
      <c r="F4" s="29" t="s">
        <v>3</v>
      </c>
    </row>
    <row r="5" spans="1:6" ht="30.75" thickBot="1" x14ac:dyDescent="0.3">
      <c r="A5" s="4" t="s">
        <v>4</v>
      </c>
      <c r="B5" s="5" t="s">
        <v>5</v>
      </c>
      <c r="C5" s="6">
        <v>9</v>
      </c>
      <c r="D5" s="7" t="s">
        <v>39</v>
      </c>
      <c r="E5" s="7"/>
      <c r="F5" s="8"/>
    </row>
    <row r="6" spans="1:6" ht="85.5" x14ac:dyDescent="0.25">
      <c r="A6" s="9" t="s">
        <v>35</v>
      </c>
      <c r="B6" s="46" t="s">
        <v>53</v>
      </c>
      <c r="C6" s="13"/>
      <c r="D6" s="13"/>
      <c r="E6" s="11" t="s">
        <v>33</v>
      </c>
      <c r="F6" s="77"/>
    </row>
    <row r="7" spans="1:6" ht="85.5" x14ac:dyDescent="0.25">
      <c r="A7" s="47" t="s">
        <v>36</v>
      </c>
      <c r="B7" s="46" t="s">
        <v>92</v>
      </c>
      <c r="C7" s="13"/>
      <c r="D7" s="13"/>
      <c r="E7" s="11" t="s">
        <v>33</v>
      </c>
      <c r="F7" s="77"/>
    </row>
    <row r="8" spans="1:6" ht="130.5" customHeight="1" x14ac:dyDescent="0.25">
      <c r="A8" s="59" t="s">
        <v>37</v>
      </c>
      <c r="B8" s="37" t="s">
        <v>54</v>
      </c>
      <c r="C8" s="12"/>
      <c r="D8" s="12"/>
      <c r="E8" s="10" t="s">
        <v>31</v>
      </c>
      <c r="F8" s="77"/>
    </row>
    <row r="9" spans="1:6" ht="75.75" customHeight="1" x14ac:dyDescent="0.25">
      <c r="A9" s="59" t="s">
        <v>38</v>
      </c>
      <c r="B9" s="37" t="s">
        <v>55</v>
      </c>
      <c r="C9" s="12"/>
      <c r="D9" s="12"/>
      <c r="E9" s="10" t="s">
        <v>31</v>
      </c>
      <c r="F9" s="77"/>
    </row>
    <row r="10" spans="1:6" ht="58.5" customHeight="1" x14ac:dyDescent="0.25">
      <c r="A10" s="59" t="s">
        <v>91</v>
      </c>
      <c r="B10" s="37" t="s">
        <v>56</v>
      </c>
      <c r="C10" s="12"/>
      <c r="D10" s="12"/>
      <c r="E10" s="10" t="s">
        <v>31</v>
      </c>
      <c r="F10" s="77"/>
    </row>
    <row r="11" spans="1:6" ht="58.5" customHeight="1" thickBot="1" x14ac:dyDescent="0.3">
      <c r="A11" s="57" t="s">
        <v>96</v>
      </c>
      <c r="B11" s="52" t="s">
        <v>94</v>
      </c>
      <c r="C11" s="55"/>
      <c r="D11" s="55"/>
      <c r="E11" s="10" t="s">
        <v>31</v>
      </c>
      <c r="F11" s="73"/>
    </row>
    <row r="12" spans="1:6" ht="30.75" thickBot="1" x14ac:dyDescent="0.3">
      <c r="A12" s="4" t="s">
        <v>7</v>
      </c>
      <c r="B12" s="5" t="s">
        <v>8</v>
      </c>
      <c r="C12" s="6">
        <v>7</v>
      </c>
      <c r="D12" s="7" t="s">
        <v>40</v>
      </c>
      <c r="E12" s="7"/>
      <c r="F12" s="14"/>
    </row>
    <row r="13" spans="1:6" ht="57" x14ac:dyDescent="0.25">
      <c r="A13" s="38" t="s">
        <v>42</v>
      </c>
      <c r="B13" s="37" t="s">
        <v>57</v>
      </c>
      <c r="C13" s="12"/>
      <c r="D13" s="12"/>
      <c r="E13" s="10" t="s">
        <v>31</v>
      </c>
      <c r="F13" s="70"/>
    </row>
    <row r="14" spans="1:6" ht="57" x14ac:dyDescent="0.25">
      <c r="A14" s="57" t="s">
        <v>43</v>
      </c>
      <c r="B14" s="52" t="s">
        <v>84</v>
      </c>
      <c r="C14" s="55"/>
      <c r="D14" s="55"/>
      <c r="E14" s="10" t="s">
        <v>31</v>
      </c>
      <c r="F14" s="73"/>
    </row>
    <row r="15" spans="1:6" ht="71.25" x14ac:dyDescent="0.25">
      <c r="A15" s="59" t="s">
        <v>9</v>
      </c>
      <c r="B15" s="37" t="s">
        <v>58</v>
      </c>
      <c r="C15" s="12"/>
      <c r="D15" s="12"/>
      <c r="E15" s="10" t="s">
        <v>31</v>
      </c>
      <c r="F15" s="70"/>
    </row>
    <row r="16" spans="1:6" ht="57" x14ac:dyDescent="0.25">
      <c r="A16" s="59" t="s">
        <v>10</v>
      </c>
      <c r="B16" s="37" t="s">
        <v>59</v>
      </c>
      <c r="C16" s="12"/>
      <c r="D16" s="12"/>
      <c r="E16" s="10" t="s">
        <v>31</v>
      </c>
      <c r="F16" s="70"/>
    </row>
    <row r="17" spans="1:8" ht="57" x14ac:dyDescent="0.25">
      <c r="A17" s="59" t="s">
        <v>83</v>
      </c>
      <c r="B17" s="37" t="s">
        <v>93</v>
      </c>
      <c r="C17" s="12"/>
      <c r="D17" s="12"/>
      <c r="E17" s="10" t="s">
        <v>31</v>
      </c>
      <c r="F17" s="77"/>
    </row>
    <row r="18" spans="1:8" ht="57" x14ac:dyDescent="0.25">
      <c r="A18" s="59" t="s">
        <v>85</v>
      </c>
      <c r="B18" s="37" t="s">
        <v>90</v>
      </c>
      <c r="C18" s="12"/>
      <c r="D18" s="12"/>
      <c r="E18" s="10" t="s">
        <v>31</v>
      </c>
      <c r="F18" s="76"/>
    </row>
    <row r="19" spans="1:8" ht="57.75" thickBot="1" x14ac:dyDescent="0.3">
      <c r="A19" s="66" t="s">
        <v>98</v>
      </c>
      <c r="B19" s="37" t="s">
        <v>99</v>
      </c>
      <c r="C19" s="12"/>
      <c r="D19" s="12"/>
      <c r="E19" s="10" t="s">
        <v>31</v>
      </c>
      <c r="F19" s="75"/>
    </row>
    <row r="20" spans="1:8" ht="30.75" thickBot="1" x14ac:dyDescent="0.3">
      <c r="A20" s="4" t="s">
        <v>11</v>
      </c>
      <c r="B20" s="5" t="s">
        <v>12</v>
      </c>
      <c r="C20" s="44">
        <v>16</v>
      </c>
      <c r="D20" s="7" t="s">
        <v>40</v>
      </c>
      <c r="E20" s="7"/>
      <c r="F20" s="7"/>
    </row>
    <row r="21" spans="1:8" ht="57" x14ac:dyDescent="0.25">
      <c r="A21" s="15" t="s">
        <v>44</v>
      </c>
      <c r="B21" s="39" t="s">
        <v>60</v>
      </c>
      <c r="C21" s="12"/>
      <c r="D21" s="12"/>
      <c r="E21" s="10" t="s">
        <v>31</v>
      </c>
      <c r="F21" s="70"/>
    </row>
    <row r="22" spans="1:8" ht="42.75" x14ac:dyDescent="0.25">
      <c r="A22" s="16" t="s">
        <v>45</v>
      </c>
      <c r="B22" s="60" t="s">
        <v>87</v>
      </c>
      <c r="C22" s="12"/>
      <c r="D22" s="12"/>
      <c r="E22" s="10" t="s">
        <v>31</v>
      </c>
      <c r="F22" s="70"/>
    </row>
    <row r="23" spans="1:8" ht="57" x14ac:dyDescent="0.25">
      <c r="A23" s="53" t="s">
        <v>97</v>
      </c>
      <c r="B23" s="49" t="s">
        <v>61</v>
      </c>
      <c r="C23" s="12"/>
      <c r="D23" s="12"/>
      <c r="E23" s="10" t="s">
        <v>31</v>
      </c>
      <c r="F23" s="70"/>
    </row>
    <row r="24" spans="1:8" ht="57" x14ac:dyDescent="0.25">
      <c r="A24" s="62" t="s">
        <v>46</v>
      </c>
      <c r="B24" s="49" t="s">
        <v>62</v>
      </c>
      <c r="C24" s="12"/>
      <c r="D24" s="12"/>
      <c r="E24" s="10" t="s">
        <v>31</v>
      </c>
      <c r="F24" s="70"/>
    </row>
    <row r="25" spans="1:8" ht="69.75" customHeight="1" x14ac:dyDescent="0.25">
      <c r="A25" s="53" t="s">
        <v>13</v>
      </c>
      <c r="B25" s="49" t="s">
        <v>63</v>
      </c>
      <c r="C25" s="12"/>
      <c r="D25" s="12"/>
      <c r="E25" s="10" t="s">
        <v>31</v>
      </c>
      <c r="F25" s="70"/>
      <c r="G25" s="36"/>
      <c r="H25" s="36"/>
    </row>
    <row r="26" spans="1:8" ht="71.25" x14ac:dyDescent="0.25">
      <c r="A26" s="62" t="s">
        <v>14</v>
      </c>
      <c r="B26" s="49" t="s">
        <v>64</v>
      </c>
      <c r="C26" s="12"/>
      <c r="D26" s="12"/>
      <c r="E26" s="10" t="s">
        <v>31</v>
      </c>
      <c r="F26" s="70"/>
    </row>
    <row r="27" spans="1:8" ht="71.25" x14ac:dyDescent="0.25">
      <c r="A27" s="62" t="s">
        <v>15</v>
      </c>
      <c r="B27" s="49" t="s">
        <v>68</v>
      </c>
      <c r="C27" s="12"/>
      <c r="D27" s="12"/>
      <c r="E27" s="10" t="s">
        <v>31</v>
      </c>
      <c r="F27" s="70"/>
      <c r="H27" s="32"/>
    </row>
    <row r="28" spans="1:8" ht="57" customHeight="1" x14ac:dyDescent="0.25">
      <c r="A28" s="53" t="s">
        <v>16</v>
      </c>
      <c r="B28" s="49" t="s">
        <v>65</v>
      </c>
      <c r="C28" s="12"/>
      <c r="D28" s="12"/>
      <c r="E28" s="10" t="s">
        <v>31</v>
      </c>
      <c r="F28" s="70"/>
    </row>
    <row r="29" spans="1:8" ht="57" x14ac:dyDescent="0.25">
      <c r="A29" s="62" t="s">
        <v>17</v>
      </c>
      <c r="B29" s="49" t="s">
        <v>66</v>
      </c>
      <c r="C29" s="12"/>
      <c r="D29" s="12"/>
      <c r="E29" s="10" t="s">
        <v>31</v>
      </c>
      <c r="F29" s="70"/>
    </row>
    <row r="30" spans="1:8" ht="57" x14ac:dyDescent="0.25">
      <c r="A30" s="62" t="s">
        <v>18</v>
      </c>
      <c r="B30" s="49" t="s">
        <v>67</v>
      </c>
      <c r="C30" s="12"/>
      <c r="D30" s="12"/>
      <c r="E30" s="10" t="s">
        <v>31</v>
      </c>
      <c r="F30" s="70"/>
    </row>
    <row r="31" spans="1:8" ht="57" x14ac:dyDescent="0.25">
      <c r="A31" s="53" t="s">
        <v>47</v>
      </c>
      <c r="B31" s="49" t="s">
        <v>69</v>
      </c>
      <c r="C31" s="12"/>
      <c r="D31" s="12"/>
      <c r="E31" s="10" t="s">
        <v>31</v>
      </c>
      <c r="F31" s="70"/>
    </row>
    <row r="32" spans="1:8" ht="57" x14ac:dyDescent="0.25">
      <c r="A32" s="62" t="s">
        <v>19</v>
      </c>
      <c r="B32" s="49" t="s">
        <v>70</v>
      </c>
      <c r="C32" s="12"/>
      <c r="D32" s="12"/>
      <c r="E32" s="10" t="s">
        <v>31</v>
      </c>
      <c r="F32" s="74"/>
    </row>
    <row r="33" spans="1:6" ht="57.75" thickBot="1" x14ac:dyDescent="0.3">
      <c r="A33" s="62" t="s">
        <v>20</v>
      </c>
      <c r="B33" s="49" t="s">
        <v>71</v>
      </c>
      <c r="C33" s="12"/>
      <c r="D33" s="12"/>
      <c r="E33" s="10" t="s">
        <v>31</v>
      </c>
      <c r="F33" s="75"/>
    </row>
    <row r="34" spans="1:6" ht="15.75" thickBot="1" x14ac:dyDescent="0.3">
      <c r="A34" s="17" t="s">
        <v>21</v>
      </c>
      <c r="B34" s="18" t="s">
        <v>22</v>
      </c>
      <c r="C34" s="43">
        <v>2</v>
      </c>
      <c r="D34" s="20">
        <v>0.1</v>
      </c>
      <c r="E34" s="20"/>
      <c r="F34" s="20"/>
    </row>
    <row r="35" spans="1:6" ht="57" x14ac:dyDescent="0.25">
      <c r="A35" s="21" t="s">
        <v>48</v>
      </c>
      <c r="B35" s="37" t="s">
        <v>72</v>
      </c>
      <c r="C35" s="22"/>
      <c r="D35" s="22"/>
      <c r="E35" s="10" t="s">
        <v>6</v>
      </c>
      <c r="F35" s="73"/>
    </row>
    <row r="36" spans="1:6" ht="72" thickBot="1" x14ac:dyDescent="0.3">
      <c r="A36" s="58" t="s">
        <v>86</v>
      </c>
      <c r="B36" s="37" t="s">
        <v>95</v>
      </c>
      <c r="C36" s="22"/>
      <c r="D36" s="22"/>
      <c r="E36" s="10" t="s">
        <v>6</v>
      </c>
      <c r="F36" s="69"/>
    </row>
    <row r="37" spans="1:6" ht="15.75" thickBot="1" x14ac:dyDescent="0.3">
      <c r="A37" s="17" t="s">
        <v>23</v>
      </c>
      <c r="B37" s="18" t="s">
        <v>24</v>
      </c>
      <c r="C37" s="43">
        <v>7</v>
      </c>
      <c r="D37" s="20">
        <v>0.15</v>
      </c>
      <c r="E37" s="20"/>
      <c r="F37" s="23"/>
    </row>
    <row r="38" spans="1:6" ht="57" x14ac:dyDescent="0.25">
      <c r="A38" s="21" t="s">
        <v>25</v>
      </c>
      <c r="B38" s="40" t="s">
        <v>73</v>
      </c>
      <c r="C38" s="22"/>
      <c r="D38" s="22"/>
      <c r="E38" s="22" t="s">
        <v>6</v>
      </c>
      <c r="F38" s="70"/>
    </row>
    <row r="39" spans="1:6" ht="57" x14ac:dyDescent="0.25">
      <c r="A39" s="16" t="s">
        <v>49</v>
      </c>
      <c r="B39" s="48" t="s">
        <v>74</v>
      </c>
      <c r="C39" s="10"/>
      <c r="D39" s="10"/>
      <c r="E39" s="10" t="s">
        <v>6</v>
      </c>
      <c r="F39" s="70"/>
    </row>
    <row r="40" spans="1:6" ht="71.25" x14ac:dyDescent="0.25">
      <c r="A40" s="21" t="s">
        <v>26</v>
      </c>
      <c r="B40" s="50" t="s">
        <v>75</v>
      </c>
      <c r="C40" s="12"/>
      <c r="D40" s="12"/>
      <c r="E40" s="10" t="s">
        <v>6</v>
      </c>
      <c r="F40" s="70"/>
    </row>
    <row r="41" spans="1:6" ht="57" x14ac:dyDescent="0.25">
      <c r="A41" s="53" t="s">
        <v>27</v>
      </c>
      <c r="B41" s="37" t="s">
        <v>82</v>
      </c>
      <c r="C41" s="33"/>
      <c r="D41" s="33"/>
      <c r="E41" s="41" t="s">
        <v>6</v>
      </c>
      <c r="F41" s="71"/>
    </row>
    <row r="42" spans="1:6" ht="57" x14ac:dyDescent="0.25">
      <c r="A42" s="53" t="s">
        <v>79</v>
      </c>
      <c r="B42" s="37" t="s">
        <v>76</v>
      </c>
      <c r="C42" s="33"/>
      <c r="D42" s="33"/>
      <c r="E42" s="41" t="s">
        <v>6</v>
      </c>
      <c r="F42" s="72"/>
    </row>
    <row r="43" spans="1:6" ht="57.75" thickBot="1" x14ac:dyDescent="0.3">
      <c r="A43" s="53" t="s">
        <v>81</v>
      </c>
      <c r="B43" s="37" t="s">
        <v>80</v>
      </c>
      <c r="C43" s="33"/>
      <c r="D43" s="33"/>
      <c r="E43" s="41" t="s">
        <v>6</v>
      </c>
      <c r="F43" s="69"/>
    </row>
    <row r="44" spans="1:6" ht="30.75" thickBot="1" x14ac:dyDescent="0.3">
      <c r="A44" s="24" t="s">
        <v>28</v>
      </c>
      <c r="B44" s="25" t="s">
        <v>29</v>
      </c>
      <c r="C44" s="19">
        <v>3</v>
      </c>
      <c r="D44" s="20">
        <v>0.05</v>
      </c>
      <c r="E44" s="20"/>
      <c r="F44" s="20"/>
    </row>
    <row r="45" spans="1:6" ht="71.25" x14ac:dyDescent="0.25">
      <c r="A45" s="65" t="s">
        <v>50</v>
      </c>
      <c r="B45" s="63" t="s">
        <v>78</v>
      </c>
      <c r="C45" s="13"/>
      <c r="D45" s="13"/>
      <c r="E45" s="11" t="s">
        <v>31</v>
      </c>
      <c r="F45" s="67"/>
    </row>
    <row r="46" spans="1:6" ht="71.25" x14ac:dyDescent="0.25">
      <c r="A46" s="54" t="s">
        <v>51</v>
      </c>
      <c r="B46" s="64" t="s">
        <v>77</v>
      </c>
      <c r="C46" s="56"/>
      <c r="D46" s="56"/>
      <c r="E46" s="56" t="s">
        <v>31</v>
      </c>
      <c r="F46" s="68"/>
    </row>
    <row r="47" spans="1:6" ht="72" thickBot="1" x14ac:dyDescent="0.3">
      <c r="A47" s="61" t="s">
        <v>88</v>
      </c>
      <c r="B47" s="51" t="s">
        <v>89</v>
      </c>
      <c r="C47" s="35"/>
      <c r="D47" s="34"/>
      <c r="E47" s="35" t="s">
        <v>31</v>
      </c>
      <c r="F47" s="69"/>
    </row>
    <row r="48" spans="1:6" x14ac:dyDescent="0.25">
      <c r="A48" s="3"/>
      <c r="B48" s="2"/>
      <c r="C48" s="26">
        <f>SUM(C5:C45)</f>
        <v>44</v>
      </c>
      <c r="D48" s="27">
        <v>1</v>
      </c>
      <c r="E48" s="1"/>
      <c r="F48" s="45"/>
    </row>
    <row r="49" spans="1:6" x14ac:dyDescent="0.25">
      <c r="A49" s="3"/>
      <c r="B49" s="2"/>
      <c r="C49" s="1"/>
      <c r="D49" s="1"/>
      <c r="E49" s="1"/>
      <c r="F49" s="45"/>
    </row>
    <row r="50" spans="1:6" x14ac:dyDescent="0.25">
      <c r="A50" s="45"/>
      <c r="B50" s="45"/>
      <c r="C50" s="45"/>
      <c r="D50" s="45"/>
      <c r="E50" s="45"/>
      <c r="F50" s="45"/>
    </row>
    <row r="51" spans="1:6" x14ac:dyDescent="0.25">
      <c r="A51" s="45"/>
      <c r="B51" s="78" t="s">
        <v>100</v>
      </c>
      <c r="C51" s="45"/>
      <c r="D51" s="45"/>
      <c r="E51" s="45"/>
      <c r="F51" s="2"/>
    </row>
    <row r="52" spans="1:6" x14ac:dyDescent="0.25">
      <c r="A52" s="45"/>
      <c r="B52" s="79" t="s">
        <v>101</v>
      </c>
      <c r="C52" s="45"/>
      <c r="D52" s="45"/>
      <c r="E52" s="45"/>
      <c r="F52" s="2"/>
    </row>
    <row r="53" spans="1:6" x14ac:dyDescent="0.25">
      <c r="A53" s="3"/>
      <c r="B53" s="2"/>
      <c r="C53" s="1"/>
      <c r="D53" s="1"/>
      <c r="E53" s="1"/>
      <c r="F53" s="2"/>
    </row>
    <row r="54" spans="1:6" x14ac:dyDescent="0.25">
      <c r="A54" s="3"/>
      <c r="B54" s="2"/>
      <c r="C54" s="1"/>
      <c r="D54" s="1"/>
      <c r="E54" s="1"/>
      <c r="F54" s="2"/>
    </row>
    <row r="55" spans="1:6" x14ac:dyDescent="0.25">
      <c r="A55" s="3"/>
      <c r="B55" s="2"/>
      <c r="C55" s="1"/>
      <c r="D55" s="1"/>
      <c r="E55" s="1"/>
      <c r="F55" s="2"/>
    </row>
    <row r="56" spans="1:6" x14ac:dyDescent="0.25">
      <c r="A56" s="3"/>
      <c r="B56" s="2"/>
      <c r="C56" s="1"/>
      <c r="D56" s="1"/>
      <c r="E56" s="1"/>
      <c r="F56" s="2"/>
    </row>
    <row r="57" spans="1:6" x14ac:dyDescent="0.25">
      <c r="A57" s="2"/>
      <c r="B57" s="2"/>
      <c r="C57" s="2"/>
      <c r="D57" s="2"/>
      <c r="E57" s="2"/>
      <c r="F57" s="2"/>
    </row>
    <row r="58" spans="1:6" x14ac:dyDescent="0.25">
      <c r="A58" s="2"/>
      <c r="B58" s="2"/>
      <c r="C58" s="2"/>
      <c r="D58" s="2"/>
      <c r="E58" s="2"/>
      <c r="F58" s="2"/>
    </row>
    <row r="59" spans="1:6" x14ac:dyDescent="0.25">
      <c r="A59" s="2"/>
      <c r="B59" s="2"/>
      <c r="C59" s="2"/>
      <c r="D59" s="2"/>
      <c r="E59" s="2"/>
      <c r="F59" s="2"/>
    </row>
    <row r="60" spans="1:6" x14ac:dyDescent="0.25">
      <c r="A60" s="2"/>
      <c r="B60" s="2"/>
      <c r="C60" s="2"/>
      <c r="D60" s="2"/>
      <c r="E60" s="2"/>
    </row>
    <row r="61" spans="1:6" x14ac:dyDescent="0.25">
      <c r="A61" s="2"/>
      <c r="B61" s="2"/>
      <c r="C61" s="2" t="s">
        <v>34</v>
      </c>
      <c r="D61" s="2"/>
      <c r="E61" s="2"/>
    </row>
  </sheetData>
  <sheetProtection sheet="1" objects="1" scenarios="1"/>
  <mergeCells count="3">
    <mergeCell ref="A1:B1"/>
    <mergeCell ref="A2:B2"/>
    <mergeCell ref="D1:F1"/>
  </mergeCells>
  <pageMargins left="0.7" right="0.7" top="0.78740157499999996" bottom="0.78740157499999996" header="0.3" footer="0.3"/>
  <pageSetup paperSize="9" orientation="landscape" r:id="rId1"/>
  <headerFooter>
    <oddHeader>&amp;LAnlage 2&amp;CLeistungsbeschreibung - Leistungskatalog 
mit Angaben zu Zuschlagskriterien &amp;RAuftragsnummer 01-3001-26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Lalova</dc:creator>
  <cp:lastModifiedBy>Heintges, A.</cp:lastModifiedBy>
  <cp:lastPrinted>2026-04-23T05:58:02Z</cp:lastPrinted>
  <dcterms:created xsi:type="dcterms:W3CDTF">2023-12-20T09:20:02Z</dcterms:created>
  <dcterms:modified xsi:type="dcterms:W3CDTF">2026-05-05T13:50:32Z</dcterms:modified>
</cp:coreProperties>
</file>